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5.07.2024\Grafice_v2\Grafice_v2\"/>
    </mc:Choice>
  </mc:AlternateContent>
  <xr:revisionPtr revIDLastSave="0" documentId="13_ncr:1_{23A65E37-6EEA-4FF0-90F9-1A789F525C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1" i="1" l="1"/>
  <c r="R20" i="1" s="1"/>
  <c r="R19" i="1" s="1"/>
  <c r="R18" i="1" s="1"/>
  <c r="R17" i="1" s="1"/>
  <c r="R16" i="1" s="1"/>
  <c r="R15" i="1" s="1"/>
  <c r="R14" i="1" s="1"/>
  <c r="Q21" i="1"/>
  <c r="Q20" i="1" s="1"/>
  <c r="Q19" i="1" s="1"/>
  <c r="Q18" i="1" s="1"/>
  <c r="Q17" i="1" s="1"/>
  <c r="Q16" i="1" s="1"/>
  <c r="Q15" i="1" s="1"/>
  <c r="Q14" i="1" s="1"/>
  <c r="C15" i="1"/>
  <c r="C16" i="1" s="1"/>
  <c r="C17" i="1" s="1"/>
  <c r="C18" i="1" s="1"/>
  <c r="C19" i="1" s="1"/>
  <c r="C20" i="1" s="1"/>
  <c r="C21" i="1" s="1"/>
  <c r="C22" i="1" s="1"/>
  <c r="B15" i="1"/>
  <c r="B16" i="1" s="1"/>
  <c r="B17" i="1" s="1"/>
  <c r="B18" i="1" s="1"/>
  <c r="B19" i="1" s="1"/>
  <c r="B20" i="1" s="1"/>
  <c r="B21" i="1" s="1"/>
  <c r="B22" i="1" s="1"/>
  <c r="AG12" i="1"/>
  <c r="AH12" i="1" s="1"/>
  <c r="AD15" i="1" s="1"/>
  <c r="AC18" i="1" l="1"/>
  <c r="AE18" i="1" s="1"/>
  <c r="AC19" i="1"/>
  <c r="AE19" i="1" s="1"/>
  <c r="AC20" i="1"/>
  <c r="AE20" i="1" s="1"/>
  <c r="AC21" i="1"/>
  <c r="AE21" i="1" s="1"/>
  <c r="AC22" i="1"/>
  <c r="AE22" i="1" s="1"/>
  <c r="AC16" i="1"/>
  <c r="AE16" i="1" s="1"/>
  <c r="AC17" i="1"/>
  <c r="AE17" i="1" s="1"/>
  <c r="AC15" i="1"/>
  <c r="AE15" i="1" s="1"/>
  <c r="P21" i="1" l="1"/>
  <c r="P20" i="1" s="1"/>
  <c r="P19" i="1" s="1"/>
  <c r="P18" i="1" s="1"/>
  <c r="P17" i="1" s="1"/>
  <c r="P16" i="1" s="1"/>
  <c r="P15" i="1" s="1"/>
  <c r="P14" i="1" s="1"/>
  <c r="A15" i="1"/>
  <c r="A16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<sst xmlns="http://schemas.openxmlformats.org/spreadsheetml/2006/main" count="50" uniqueCount="37">
  <si>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</si>
  <si>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</si>
  <si>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</si>
  <si>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</si>
  <si>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</si>
  <si>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</si>
  <si>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</si>
  <si>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</si>
  <si>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</si>
  <si>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</si>
  <si>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</si>
  <si>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</si>
  <si>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</si>
  <si>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</si>
  <si>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</si>
  <si>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</si>
  <si>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</si>
  <si>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</si>
  <si>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</si>
  <si>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</si>
  <si>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</si>
  <si>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</si>
  <si>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</si>
  <si>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</si>
  <si>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</si>
  <si>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</si>
  <si>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HÂRLĂU – Sticlăria  – CÂRJOAIA</t>
  </si>
  <si>
    <t xml:space="preserve">    Codul traseului: G10T4</t>
  </si>
  <si>
    <t>HÂRLĂU – Centru</t>
  </si>
  <si>
    <t>ZAGAVIA - Scoală</t>
  </si>
  <si>
    <t>FETEȘTI - Școală</t>
  </si>
  <si>
    <t>REDIU - Școală</t>
  </si>
  <si>
    <t>STICLĂRIA - Biserica</t>
  </si>
  <si>
    <t>ZBERENI - Centru</t>
  </si>
  <si>
    <t>CIREȘENI</t>
  </si>
  <si>
    <t>VALEA RACULUI</t>
  </si>
  <si>
    <t>CÂRJOAIA - Piață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</si>
</sst>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4" borderId="15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37"/>
  <sheetViews>
    <sheetView tabSelected="1" workbookViewId="0">
      <selection activeCell="G5" sqref="G5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8.109375" style="3" customWidth="1"/>
    <col min="16" max="28" width="4.5546875" style="3" customWidth="1"/>
  </cols>
  <sheetData>
    <row r="1" spans="1:34" x14ac:dyDescent="0.3">
      <c r="A1" s="1"/>
      <c r="B1" s="2"/>
      <c r="C1" s="1"/>
      <c r="D1" s="1"/>
    </row>
    <row r="2" spans="1:34" x14ac:dyDescent="0.3">
      <c r="A2" s="1"/>
      <c r="B2" s="4"/>
      <c r="C2" s="1"/>
      <c r="D2" s="1"/>
      <c r="W2" s="57" t="s">
        <v>0</v>
      </c>
      <c r="X2" s="57"/>
      <c r="Y2" s="57"/>
      <c r="Z2" s="57"/>
      <c r="AA2" s="57"/>
      <c r="AB2" s="57"/>
    </row>
    <row r="3" spans="1:34" x14ac:dyDescent="0.3">
      <c r="A3" s="1"/>
      <c r="B3" s="4"/>
      <c r="C3" s="1"/>
      <c r="D3" s="1"/>
      <c r="W3" s="58"/>
      <c r="X3" s="58"/>
      <c r="Y3" s="58"/>
      <c r="Z3" s="58"/>
      <c r="AA3" s="58"/>
      <c r="AB3" s="58"/>
    </row>
    <row r="4" spans="1:34" x14ac:dyDescent="0.3">
      <c r="A4" s="5"/>
      <c r="B4" s="5"/>
      <c r="I4" s="1"/>
      <c r="J4" s="59" t="s">
        <v>1</v>
      </c>
      <c r="K4" s="59"/>
      <c r="L4" s="59"/>
      <c r="M4" s="59"/>
      <c r="N4" s="59"/>
      <c r="O4" s="59"/>
      <c r="P4" s="59"/>
      <c r="Q4" s="59"/>
      <c r="R4" s="59"/>
    </row>
    <row r="5" spans="1:34" x14ac:dyDescent="0.3">
      <c r="A5" s="5"/>
      <c r="B5" s="5"/>
      <c r="I5" s="1"/>
      <c r="J5" s="59" t="s">
        <v>2</v>
      </c>
      <c r="K5" s="59"/>
      <c r="L5" s="59"/>
      <c r="M5" s="59"/>
      <c r="N5" s="59"/>
      <c r="O5" s="59"/>
      <c r="P5" s="59"/>
      <c r="Q5" s="59"/>
      <c r="R5" s="59"/>
    </row>
    <row r="6" spans="1:34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 x14ac:dyDescent="0.35">
      <c r="A11" s="60" t="s">
        <v>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12"/>
      <c r="N11" s="63" t="s">
        <v>5</v>
      </c>
      <c r="O11" s="12"/>
      <c r="P11" s="60" t="s">
        <v>6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2"/>
      <c r="AF11" t="s">
        <v>25</v>
      </c>
      <c r="AG11" s="18">
        <v>37</v>
      </c>
      <c r="AH11">
        <v>60</v>
      </c>
    </row>
    <row r="12" spans="1:34" ht="15" thickBot="1" x14ac:dyDescent="0.35">
      <c r="A12" s="65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13" t="s">
        <v>8</v>
      </c>
      <c r="N12" s="64"/>
      <c r="O12" s="13" t="s">
        <v>9</v>
      </c>
      <c r="P12" s="65" t="s">
        <v>7</v>
      </c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7"/>
      <c r="AG12">
        <f>AD16</f>
        <v>18.600000000000001</v>
      </c>
      <c r="AH12">
        <f>AG12*AH11/AG11</f>
        <v>30.162162162162161</v>
      </c>
    </row>
    <row r="13" spans="1:34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4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 x14ac:dyDescent="0.3">
      <c r="A14" s="23">
        <v>0.2673611111111111</v>
      </c>
      <c r="B14" s="51">
        <v>0.60069444444444442</v>
      </c>
      <c r="C14" s="51">
        <v>0.72569444444444442</v>
      </c>
      <c r="D14" s="27"/>
      <c r="E14" s="27"/>
      <c r="F14" s="27"/>
      <c r="G14" s="27"/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R21" si="0">P15+$AE15</f>
        <v>0.31592592592592589</v>
      </c>
      <c r="Q14" s="31">
        <f t="shared" si="0"/>
        <v>0.69092592592592583</v>
      </c>
      <c r="R14" s="31">
        <f t="shared" si="0"/>
        <v>0.7742592592592592</v>
      </c>
      <c r="S14" s="55"/>
      <c r="T14" s="28"/>
      <c r="U14" s="28"/>
      <c r="V14" s="28"/>
      <c r="W14" s="28"/>
      <c r="X14" s="28"/>
      <c r="Y14" s="28"/>
      <c r="Z14" s="28"/>
      <c r="AA14" s="29"/>
    </row>
    <row r="15" spans="1:34" x14ac:dyDescent="0.3">
      <c r="A15" s="24">
        <f>A14+$AE15</f>
        <v>0.26925925925925925</v>
      </c>
      <c r="B15" s="52">
        <f t="shared" ref="B15:C15" si="1">B14+$AE15</f>
        <v>0.60259259259259257</v>
      </c>
      <c r="C15" s="52">
        <f t="shared" si="1"/>
        <v>0.72759259259259257</v>
      </c>
      <c r="D15" s="26"/>
      <c r="E15" s="26"/>
      <c r="F15" s="26"/>
      <c r="G15" s="26"/>
      <c r="H15" s="26"/>
      <c r="I15" s="26"/>
      <c r="J15" s="26"/>
      <c r="K15" s="26"/>
      <c r="L15" s="33"/>
      <c r="M15" s="36">
        <v>1.7</v>
      </c>
      <c r="N15" s="39">
        <v>2</v>
      </c>
      <c r="O15" s="49" t="s">
        <v>29</v>
      </c>
      <c r="P15" s="32">
        <f t="shared" si="0"/>
        <v>0.31402777777777774</v>
      </c>
      <c r="Q15" s="32">
        <f t="shared" si="0"/>
        <v>0.68902777777777768</v>
      </c>
      <c r="R15" s="32">
        <f t="shared" si="0"/>
        <v>0.77236111111111105</v>
      </c>
      <c r="S15" s="56"/>
      <c r="T15" s="26"/>
      <c r="U15" s="26"/>
      <c r="V15" s="26"/>
      <c r="W15" s="26"/>
      <c r="X15" s="26"/>
      <c r="Y15" s="26"/>
      <c r="Z15" s="26"/>
      <c r="AA15" s="30"/>
      <c r="AC15">
        <f>M15-M14</f>
        <v>1.7</v>
      </c>
      <c r="AD15" s="47">
        <f>ROUND(AH12,0)</f>
        <v>30</v>
      </c>
      <c r="AE15" s="19">
        <f>TIME(0,0,(60*AD$15*AC15/AD$16))</f>
        <v>1.8981481481481482E-3</v>
      </c>
      <c r="AF15" s="48" t="s">
        <v>24</v>
      </c>
    </row>
    <row r="16" spans="1:34" x14ac:dyDescent="0.3">
      <c r="A16" s="24">
        <f t="shared" ref="A16:A22" si="2">A15+$AE16</f>
        <v>0.27003472222222219</v>
      </c>
      <c r="B16" s="52">
        <f t="shared" ref="B16:C16" si="3">B15+$AE16</f>
        <v>0.6033680555555555</v>
      </c>
      <c r="C16" s="52">
        <f t="shared" si="3"/>
        <v>0.7283680555555555</v>
      </c>
      <c r="D16" s="26"/>
      <c r="E16" s="26"/>
      <c r="F16" s="26"/>
      <c r="G16" s="26"/>
      <c r="H16" s="26"/>
      <c r="I16" s="26"/>
      <c r="J16" s="26"/>
      <c r="K16" s="26"/>
      <c r="L16" s="33"/>
      <c r="M16" s="34">
        <v>2.4</v>
      </c>
      <c r="N16" s="39">
        <v>3</v>
      </c>
      <c r="O16" s="49" t="s">
        <v>30</v>
      </c>
      <c r="P16" s="32">
        <f t="shared" si="0"/>
        <v>0.3132523148148148</v>
      </c>
      <c r="Q16" s="32">
        <f t="shared" si="0"/>
        <v>0.68825231481481475</v>
      </c>
      <c r="R16" s="32">
        <f t="shared" si="0"/>
        <v>0.77158564814814812</v>
      </c>
      <c r="S16" s="56"/>
      <c r="T16" s="26"/>
      <c r="U16" s="26"/>
      <c r="V16" s="26"/>
      <c r="W16" s="26"/>
      <c r="X16" s="26"/>
      <c r="Y16" s="26"/>
      <c r="Z16" s="26"/>
      <c r="AA16" s="30"/>
      <c r="AC16">
        <f t="shared" ref="AC16:AC22" si="4">M16-M15</f>
        <v>0.7</v>
      </c>
      <c r="AD16" s="18">
        <v>18.600000000000001</v>
      </c>
      <c r="AE16" s="19">
        <f t="shared" ref="AE16:AE22" si="5">TIME(0,0,(60*AD$15*AC16/AD$16))</f>
        <v>7.7546296296296293E-4</v>
      </c>
      <c r="AF16" s="46" t="s">
        <v>23</v>
      </c>
    </row>
    <row r="17" spans="1:31" x14ac:dyDescent="0.3">
      <c r="A17" s="24">
        <f t="shared" si="2"/>
        <v>0.27327546296296296</v>
      </c>
      <c r="B17" s="52">
        <f t="shared" ref="B17:C17" si="6">B16+$AE17</f>
        <v>0.60660879629629627</v>
      </c>
      <c r="C17" s="52">
        <f t="shared" si="6"/>
        <v>0.73160879629629627</v>
      </c>
      <c r="D17" s="26"/>
      <c r="E17" s="26"/>
      <c r="F17" s="26"/>
      <c r="G17" s="26"/>
      <c r="H17" s="26"/>
      <c r="I17" s="26"/>
      <c r="J17" s="26"/>
      <c r="K17" s="26"/>
      <c r="L17" s="33"/>
      <c r="M17" s="34">
        <v>5.3</v>
      </c>
      <c r="N17" s="39">
        <v>4</v>
      </c>
      <c r="O17" s="49" t="s">
        <v>31</v>
      </c>
      <c r="P17" s="32">
        <f t="shared" si="0"/>
        <v>0.31001157407407404</v>
      </c>
      <c r="Q17" s="32">
        <f t="shared" si="0"/>
        <v>0.68501157407407398</v>
      </c>
      <c r="R17" s="32">
        <f t="shared" si="0"/>
        <v>0.76834490740740735</v>
      </c>
      <c r="S17" s="56"/>
      <c r="T17" s="26"/>
      <c r="U17" s="26"/>
      <c r="V17" s="26"/>
      <c r="W17" s="26"/>
      <c r="X17" s="26"/>
      <c r="Y17" s="26"/>
      <c r="Z17" s="26"/>
      <c r="AA17" s="30"/>
      <c r="AC17">
        <f t="shared" si="4"/>
        <v>2.9</v>
      </c>
      <c r="AE17" s="19">
        <f t="shared" si="5"/>
        <v>3.2407407407407406E-3</v>
      </c>
    </row>
    <row r="18" spans="1:31" x14ac:dyDescent="0.3">
      <c r="A18" s="24">
        <f t="shared" si="2"/>
        <v>0.27550925925925923</v>
      </c>
      <c r="B18" s="52">
        <f t="shared" ref="B18:C18" si="7">B17+$AE18</f>
        <v>0.60884259259259255</v>
      </c>
      <c r="C18" s="52">
        <f t="shared" si="7"/>
        <v>0.73384259259259255</v>
      </c>
      <c r="D18" s="26"/>
      <c r="E18" s="26"/>
      <c r="F18" s="26"/>
      <c r="G18" s="26"/>
      <c r="H18" s="26"/>
      <c r="I18" s="26"/>
      <c r="J18" s="26"/>
      <c r="K18" s="26"/>
      <c r="L18" s="33"/>
      <c r="M18" s="34">
        <v>7.3</v>
      </c>
      <c r="N18" s="39">
        <v>5</v>
      </c>
      <c r="O18" s="49" t="s">
        <v>32</v>
      </c>
      <c r="P18" s="32">
        <f t="shared" si="0"/>
        <v>0.30777777777777776</v>
      </c>
      <c r="Q18" s="32">
        <f t="shared" si="0"/>
        <v>0.68277777777777771</v>
      </c>
      <c r="R18" s="32">
        <f t="shared" si="0"/>
        <v>0.76611111111111108</v>
      </c>
      <c r="S18" s="56"/>
      <c r="T18" s="26"/>
      <c r="U18" s="26"/>
      <c r="V18" s="26"/>
      <c r="W18" s="26"/>
      <c r="X18" s="26"/>
      <c r="Y18" s="26"/>
      <c r="Z18" s="26"/>
      <c r="AA18" s="30"/>
      <c r="AC18">
        <f t="shared" si="4"/>
        <v>2</v>
      </c>
      <c r="AE18" s="19">
        <f t="shared" si="5"/>
        <v>2.2337962962962962E-3</v>
      </c>
    </row>
    <row r="19" spans="1:31" x14ac:dyDescent="0.3">
      <c r="A19" s="24">
        <f t="shared" si="2"/>
        <v>0.27853009259259254</v>
      </c>
      <c r="B19" s="52">
        <f t="shared" ref="B19:C19" si="8">B18+$AE19</f>
        <v>0.61186342592592591</v>
      </c>
      <c r="C19" s="52">
        <f t="shared" si="8"/>
        <v>0.73686342592592591</v>
      </c>
      <c r="D19" s="26"/>
      <c r="E19" s="26"/>
      <c r="F19" s="26"/>
      <c r="G19" s="26"/>
      <c r="H19" s="26"/>
      <c r="I19" s="26"/>
      <c r="J19" s="26"/>
      <c r="K19" s="26"/>
      <c r="L19" s="33"/>
      <c r="M19" s="34">
        <v>10</v>
      </c>
      <c r="N19" s="39">
        <v>6</v>
      </c>
      <c r="O19" s="49" t="s">
        <v>33</v>
      </c>
      <c r="P19" s="32">
        <f t="shared" si="0"/>
        <v>0.30475694444444446</v>
      </c>
      <c r="Q19" s="32">
        <f t="shared" si="0"/>
        <v>0.67975694444444434</v>
      </c>
      <c r="R19" s="32">
        <f t="shared" si="0"/>
        <v>0.76309027777777771</v>
      </c>
      <c r="S19" s="56"/>
      <c r="T19" s="26"/>
      <c r="U19" s="26"/>
      <c r="V19" s="26"/>
      <c r="W19" s="26"/>
      <c r="X19" s="26"/>
      <c r="Y19" s="26"/>
      <c r="Z19" s="26"/>
      <c r="AA19" s="30"/>
      <c r="AC19">
        <f t="shared" si="4"/>
        <v>2.7</v>
      </c>
      <c r="AE19" s="19">
        <f t="shared" si="5"/>
        <v>3.0208333333333333E-3</v>
      </c>
    </row>
    <row r="20" spans="1:31" x14ac:dyDescent="0.3">
      <c r="A20" s="24">
        <f t="shared" si="2"/>
        <v>0.28064814814814809</v>
      </c>
      <c r="B20" s="52">
        <f t="shared" ref="B20:C20" si="9">B19+$AE20</f>
        <v>0.61398148148148146</v>
      </c>
      <c r="C20" s="52">
        <f t="shared" si="9"/>
        <v>0.73898148148148146</v>
      </c>
      <c r="D20" s="26"/>
      <c r="E20" s="26"/>
      <c r="F20" s="26"/>
      <c r="G20" s="26"/>
      <c r="H20" s="26"/>
      <c r="I20" s="26"/>
      <c r="J20" s="26"/>
      <c r="K20" s="26"/>
      <c r="L20" s="33"/>
      <c r="M20" s="34">
        <v>11.9</v>
      </c>
      <c r="N20" s="39">
        <v>7</v>
      </c>
      <c r="O20" s="49" t="s">
        <v>34</v>
      </c>
      <c r="P20" s="32">
        <f t="shared" si="0"/>
        <v>0.3026388888888889</v>
      </c>
      <c r="Q20" s="32">
        <f t="shared" si="0"/>
        <v>0.67763888888888879</v>
      </c>
      <c r="R20" s="32">
        <f t="shared" si="0"/>
        <v>0.76097222222222216</v>
      </c>
      <c r="S20" s="56"/>
      <c r="T20" s="26"/>
      <c r="U20" s="26"/>
      <c r="V20" s="26"/>
      <c r="W20" s="26"/>
      <c r="X20" s="26"/>
      <c r="Y20" s="26"/>
      <c r="Z20" s="26"/>
      <c r="AA20" s="30"/>
      <c r="AC20">
        <f t="shared" si="4"/>
        <v>1.9000000000000004</v>
      </c>
      <c r="AE20" s="19">
        <f t="shared" si="5"/>
        <v>2.1180555555555558E-3</v>
      </c>
    </row>
    <row r="21" spans="1:31" x14ac:dyDescent="0.3">
      <c r="A21" s="24">
        <f t="shared" si="2"/>
        <v>0.28467592592592589</v>
      </c>
      <c r="B21" s="52">
        <f t="shared" ref="B21:C21" si="10">B20+$AE21</f>
        <v>0.6180092592592592</v>
      </c>
      <c r="C21" s="52">
        <f t="shared" si="10"/>
        <v>0.7430092592592592</v>
      </c>
      <c r="D21" s="26"/>
      <c r="E21" s="26"/>
      <c r="F21" s="26"/>
      <c r="G21" s="26"/>
      <c r="H21" s="26"/>
      <c r="I21" s="26"/>
      <c r="J21" s="26"/>
      <c r="K21" s="26"/>
      <c r="L21" s="33"/>
      <c r="M21" s="34">
        <v>15.5</v>
      </c>
      <c r="N21" s="39">
        <v>8</v>
      </c>
      <c r="O21" s="49" t="s">
        <v>35</v>
      </c>
      <c r="P21" s="32">
        <f t="shared" si="0"/>
        <v>0.2986111111111111</v>
      </c>
      <c r="Q21" s="32">
        <f t="shared" si="0"/>
        <v>0.67361111111111105</v>
      </c>
      <c r="R21" s="32">
        <f t="shared" si="0"/>
        <v>0.75694444444444442</v>
      </c>
      <c r="S21" s="56"/>
      <c r="T21" s="26"/>
      <c r="U21" s="26"/>
      <c r="V21" s="26"/>
      <c r="W21" s="26"/>
      <c r="X21" s="26"/>
      <c r="Y21" s="26"/>
      <c r="Z21" s="26"/>
      <c r="AA21" s="30"/>
      <c r="AC21">
        <f t="shared" si="4"/>
        <v>3.5999999999999996</v>
      </c>
      <c r="AE21" s="19">
        <f t="shared" si="5"/>
        <v>4.0277777777777777E-3</v>
      </c>
    </row>
    <row r="22" spans="1:31" ht="15" thickBot="1" x14ac:dyDescent="0.35">
      <c r="A22" s="40">
        <f t="shared" si="2"/>
        <v>0.2881481481481481</v>
      </c>
      <c r="B22" s="53">
        <f t="shared" ref="B22:C22" si="11">B21+$AE22</f>
        <v>0.62148148148148141</v>
      </c>
      <c r="C22" s="53">
        <f t="shared" si="11"/>
        <v>0.74648148148148141</v>
      </c>
      <c r="D22" s="41"/>
      <c r="E22" s="41"/>
      <c r="F22" s="41"/>
      <c r="G22" s="41"/>
      <c r="H22" s="41"/>
      <c r="I22" s="41"/>
      <c r="J22" s="41"/>
      <c r="K22" s="41"/>
      <c r="L22" s="42"/>
      <c r="M22" s="35">
        <v>18.600000000000001</v>
      </c>
      <c r="N22" s="43">
        <v>9</v>
      </c>
      <c r="O22" s="54" t="s">
        <v>36</v>
      </c>
      <c r="P22" s="44">
        <v>0.2951388888888889</v>
      </c>
      <c r="Q22" s="44">
        <v>0.67013888888888884</v>
      </c>
      <c r="R22" s="53">
        <v>0.75347222222222221</v>
      </c>
      <c r="S22" s="41"/>
      <c r="T22" s="41"/>
      <c r="U22" s="41"/>
      <c r="V22" s="41"/>
      <c r="W22" s="41"/>
      <c r="X22" s="41"/>
      <c r="Y22" s="41"/>
      <c r="Z22" s="41"/>
      <c r="AA22" s="45"/>
      <c r="AC22">
        <f t="shared" si="4"/>
        <v>3.1000000000000014</v>
      </c>
      <c r="AE22" s="19">
        <f t="shared" si="5"/>
        <v>3.472222222222222E-3</v>
      </c>
    </row>
    <row r="23" spans="1:31" x14ac:dyDescent="0.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31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31" x14ac:dyDescent="0.3">
      <c r="W25" s="15" t="s">
        <v>22</v>
      </c>
      <c r="X25" s="9"/>
      <c r="Y25" s="9"/>
      <c r="Z25" s="9"/>
      <c r="AA25" s="9"/>
    </row>
    <row r="26" spans="1:31" x14ac:dyDescent="0.3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 x14ac:dyDescent="0.3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 x14ac:dyDescent="0.3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 x14ac:dyDescent="0.3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 x14ac:dyDescent="0.3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 x14ac:dyDescent="0.3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 x14ac:dyDescent="0.3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3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3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  <row r="936" spans="1:28" x14ac:dyDescent="0.3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8" x14ac:dyDescent="0.3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J14:L22 P14:AA24 A15:I22 A23:N24">
    <cfRule type="cellIs" dxfId="1" priority="23" stopIfTrue="1" operator="equal">
      <formula>0</formula>
    </cfRule>
  </conditionalFormatting>
  <conditionalFormatting sqref="N14:N22">
    <cfRule type="cellIs" dxfId="0" priority="17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2019-06-20T13:39:40Z</dcterms:created>
  <dcterms:modified xsi:type="dcterms:W3CDTF">2024-07-07T12:19:34Z</dcterms:modified>
</cp:coreProperties>
</file>